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1436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'20.1'!$A$1:$W$22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 refMode="R1C1"/>
</workbook>
</file>

<file path=xl/calcChain.xml><?xml version="1.0" encoding="utf-8"?>
<calcChain xmlns="http://schemas.openxmlformats.org/spreadsheetml/2006/main">
  <c r="U18" i="28" l="1"/>
  <c r="U19" i="28"/>
  <c r="U20" i="28" l="1"/>
  <c r="N14" i="30" l="1"/>
  <c r="M16" i="30" l="1"/>
  <c r="U22" i="28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<sst xmlns="http://schemas.openxmlformats.org/spreadsheetml/2006/main" count="202" uniqueCount="104">
  <si>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</si>
  <si>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</si>
  <si>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</si>
  <si>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</si>
  <si>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</si>
  <si>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</si>
  <si>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</si>
  <si>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</si>
  <si>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</si>
  <si>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</si>
  <si>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</si>
  <si>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</si>
  <si>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</si>
  <si>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</si>
  <si>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</si>
  <si>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</si>
  <si>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</si>
  <si>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</si>
  <si>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</si>
  <si>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</si>
  <si>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</si>
  <si>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</si>
  <si>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</si>
  <si>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</si>
  <si>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</si>
  <si>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</si>
  <si>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</si>
  <si>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</si>
  <si>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</si>
  <si>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</si>
  <si>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</si>
  <si>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</si>
  <si>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</si>
  <si>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</si>
  <si>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</si>
  <si>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</si>
  <si>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</si>
  <si>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</si>
  <si>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</si>
  <si>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</si>
  <si>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</si>
  <si>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</si>
  <si>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</si>
  <si>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</si>
  <si>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</si>
  <si>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</si>
  <si>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</si>
  <si>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</si>
  <si>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</si>
  <si>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</si>
  <si>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</si>
  <si>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</si>
  <si>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</si>
  <si>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</si>
  <si>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</si>
  <si>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</si>
  <si>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</si>
  <si>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</si>
  <si>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</si>
  <si>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</si>
  <si>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</si>
  <si>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</si>
  <si>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</si>
  <si>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</si>
  <si>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</si>
  <si>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</si>
  <si>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</si>
  <si>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</si>
  <si>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</si>
  <si>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</si>
  <si>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</si>
  <si>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</si>
  <si>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</si>
  <si>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</si>
  <si>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</si>
  <si>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</si>
  <si>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-</t>
  </si>
  <si>
    <t>путь</t>
  </si>
  <si>
    <t>га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</si>
  <si>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</si>
  <si>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</si>
  <si>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</si>
  <si>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</si>
  <si>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</si>
  <si>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>н/д</t>
  </si>
  <si>
    <t>1 объект</t>
  </si>
  <si>
    <t>1.1.1.2.</t>
  </si>
  <si>
    <t>УНЦ провода СИП ВЛ 0,4 - 35 кВ</t>
  </si>
  <si>
    <t>ВЛ-0,4 кВ</t>
  </si>
  <si>
    <t>Год раскрытия информации: 2026 год</t>
  </si>
  <si>
    <t>2026</t>
  </si>
  <si>
    <t>0,4</t>
  </si>
  <si>
    <t>Л1-01-1..4</t>
  </si>
  <si>
    <t>УНЦ ВЛ 0,4 - 750 кВ на строительно-монтажные работы без опор и провода</t>
  </si>
  <si>
    <t>УНЦ опор ВЛ 0,4 - 750 кВ</t>
  </si>
  <si>
    <t>Л3-01-1..4</t>
  </si>
  <si>
    <t>УНЦ на проектные и изыскательские работы по ВЛ</t>
  </si>
  <si>
    <t xml:space="preserve">Проектная документация, ВЛ </t>
  </si>
  <si>
    <t>П3-01</t>
  </si>
  <si>
    <t xml:space="preserve">Электроснабжение ЭПУ потребителей  в соответствии с договором на ТП № 3-38-25-2252 г. Краснодар </t>
  </si>
  <si>
    <t>P_Кд_25_ЛК150_016976</t>
  </si>
  <si>
    <t>СИП-2 3х150+1х70</t>
  </si>
  <si>
    <t>0,334</t>
  </si>
  <si>
    <t>Л7-31-1..4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</si>
</sst>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7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3" fillId="0" borderId="18" xfId="0" applyFont="1" applyFill="1" applyBorder="1" applyAlignment="1">
      <alignment horizontal="center" vertical="center"/>
    </xf>
    <xf numFmtId="0" fontId="6" fillId="0" borderId="23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tabSelected="1" view="pageBreakPreview" topLeftCell="I1" zoomScale="70" zoomScaleNormal="70" zoomScaleSheetLayoutView="70" workbookViewId="0">
      <selection activeCell="B10" sqref="B10:V10"/>
    </sheetView>
  </sheetViews>
  <sheetFormatPr defaultColWidth="9.109375" defaultRowHeight="15.6" x14ac:dyDescent="0.3"/>
  <cols>
    <col min="1" max="1" width="9.109375" style="2"/>
    <col min="2" max="2" width="13.33203125" style="5" customWidth="1"/>
    <col min="3" max="3" width="82.88671875" style="5" customWidth="1"/>
    <col min="4" max="4" width="26.6640625" style="5" customWidth="1"/>
    <col min="5" max="5" width="46" style="4" customWidth="1"/>
    <col min="6" max="6" width="29.44140625" style="4" customWidth="1"/>
    <col min="7" max="7" width="22.88671875" style="4" customWidth="1"/>
    <col min="8" max="8" width="25.6640625" style="4" customWidth="1"/>
    <col min="9" max="9" width="25.44140625" style="4" customWidth="1"/>
    <col min="10" max="10" width="16.44140625" style="3" customWidth="1"/>
    <col min="11" max="11" width="27.6640625" style="4" customWidth="1"/>
    <col min="12" max="13" width="31.33203125" style="3" customWidth="1"/>
    <col min="14" max="14" width="31.88671875" style="3" customWidth="1"/>
    <col min="15" max="15" width="15.44140625" style="3" customWidth="1"/>
    <col min="16" max="16" width="14.44140625" style="3" customWidth="1"/>
    <col min="17" max="17" width="13.6640625" style="16" customWidth="1"/>
    <col min="18" max="18" width="14.88671875" style="16" customWidth="1"/>
    <col min="19" max="19" width="22.44140625" style="16" customWidth="1"/>
    <col min="20" max="20" width="30.109375" style="16" customWidth="1"/>
    <col min="21" max="21" width="36.88671875" style="16" customWidth="1"/>
    <col min="22" max="22" width="27.6640625" style="2" customWidth="1"/>
    <col min="23" max="23" width="6" style="2" customWidth="1"/>
    <col min="24" max="16384" width="9.109375" style="2"/>
  </cols>
  <sheetData>
    <row r="1" spans="1:34" ht="18" x14ac:dyDescent="0.3">
      <c r="V1" s="20" t="s">
        <v>20</v>
      </c>
    </row>
    <row r="2" spans="1:34" ht="18" x14ac:dyDescent="0.35">
      <c r="V2" s="21" t="s">
        <v>6</v>
      </c>
    </row>
    <row r="3" spans="1:34" ht="18" x14ac:dyDescent="0.35">
      <c r="V3" s="21" t="s">
        <v>41</v>
      </c>
    </row>
    <row r="4" spans="1:34" ht="18" x14ac:dyDescent="0.35">
      <c r="V4" s="21"/>
    </row>
    <row r="5" spans="1:34" ht="48" customHeight="1" x14ac:dyDescent="0.3">
      <c r="B5" s="103" t="s">
        <v>79</v>
      </c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7.399999999999999" x14ac:dyDescent="0.3"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8" x14ac:dyDescent="0.4">
      <c r="B7" s="105" t="s">
        <v>81</v>
      </c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</row>
    <row r="8" spans="1:34" s="26" customFormat="1" ht="21" x14ac:dyDescent="0.4"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</row>
    <row r="9" spans="1:34" ht="20.399999999999999" x14ac:dyDescent="0.35">
      <c r="B9" s="102" t="s">
        <v>82</v>
      </c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3">
      <c r="B10" s="104" t="s">
        <v>80</v>
      </c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</row>
    <row r="11" spans="1:34" x14ac:dyDescent="0.3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399999999999999" x14ac:dyDescent="0.35">
      <c r="B12" s="102" t="s">
        <v>89</v>
      </c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</row>
    <row r="13" spans="1:34" s="26" customFormat="1" x14ac:dyDescent="0.3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3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3">
      <c r="B15" s="110" t="s">
        <v>21</v>
      </c>
      <c r="C15" s="110" t="s">
        <v>11</v>
      </c>
      <c r="D15" s="110" t="s">
        <v>10</v>
      </c>
      <c r="E15" s="110" t="s">
        <v>15</v>
      </c>
      <c r="F15" s="111" t="s">
        <v>18</v>
      </c>
      <c r="G15" s="108" t="s">
        <v>47</v>
      </c>
      <c r="H15" s="115" t="s">
        <v>39</v>
      </c>
      <c r="I15" s="116" t="s">
        <v>38</v>
      </c>
      <c r="J15" s="112" t="s">
        <v>9</v>
      </c>
      <c r="K15" s="113"/>
      <c r="L15" s="113"/>
      <c r="M15" s="114"/>
      <c r="N15" s="113"/>
      <c r="O15" s="107" t="s">
        <v>4</v>
      </c>
      <c r="P15" s="107"/>
      <c r="Q15" s="107"/>
      <c r="R15" s="107"/>
      <c r="S15" s="107"/>
      <c r="T15" s="107"/>
      <c r="U15" s="107"/>
      <c r="V15" s="107" t="s">
        <v>14</v>
      </c>
    </row>
    <row r="16" spans="1:34" s="17" customFormat="1" ht="78" x14ac:dyDescent="0.3">
      <c r="A16" s="8"/>
      <c r="B16" s="109"/>
      <c r="C16" s="109"/>
      <c r="D16" s="109"/>
      <c r="E16" s="109"/>
      <c r="F16" s="111"/>
      <c r="G16" s="109"/>
      <c r="H16" s="109"/>
      <c r="I16" s="109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07"/>
    </row>
    <row r="17" spans="2:22" s="8" customFormat="1" x14ac:dyDescent="0.3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3">
      <c r="B18" s="85" t="s">
        <v>86</v>
      </c>
      <c r="C18" s="89" t="s">
        <v>99</v>
      </c>
      <c r="D18" s="100" t="s">
        <v>100</v>
      </c>
      <c r="E18" s="66" t="s">
        <v>93</v>
      </c>
      <c r="F18" s="67" t="s">
        <v>88</v>
      </c>
      <c r="G18" s="65"/>
      <c r="H18" s="65"/>
      <c r="I18" s="65" t="s">
        <v>90</v>
      </c>
      <c r="J18" s="67" t="s">
        <v>91</v>
      </c>
      <c r="K18" s="67" t="s">
        <v>101</v>
      </c>
      <c r="L18" s="65"/>
      <c r="M18" s="65"/>
      <c r="N18" s="99" t="s">
        <v>57</v>
      </c>
      <c r="O18" s="67" t="s">
        <v>56</v>
      </c>
      <c r="P18" s="67" t="s">
        <v>102</v>
      </c>
      <c r="Q18" s="99" t="s">
        <v>58</v>
      </c>
      <c r="R18" s="99" t="s">
        <v>92</v>
      </c>
      <c r="S18" s="68">
        <v>963.68</v>
      </c>
      <c r="T18" s="68">
        <v>2.0299999999999998</v>
      </c>
      <c r="U18" s="68">
        <f>O18*P18*S18*T18</f>
        <v>653.39431359999992</v>
      </c>
      <c r="V18" s="67" t="s">
        <v>7</v>
      </c>
    </row>
    <row r="19" spans="2:22" s="57" customFormat="1" ht="31.2" x14ac:dyDescent="0.3">
      <c r="B19" s="85" t="s">
        <v>86</v>
      </c>
      <c r="C19" s="89" t="s">
        <v>99</v>
      </c>
      <c r="D19" s="100" t="s">
        <v>100</v>
      </c>
      <c r="E19" s="66" t="s">
        <v>94</v>
      </c>
      <c r="F19" s="67" t="s">
        <v>88</v>
      </c>
      <c r="G19" s="65"/>
      <c r="H19" s="65"/>
      <c r="I19" s="65" t="s">
        <v>90</v>
      </c>
      <c r="J19" s="67" t="s">
        <v>91</v>
      </c>
      <c r="K19" s="67" t="s">
        <v>101</v>
      </c>
      <c r="L19" s="65"/>
      <c r="M19" s="65"/>
      <c r="N19" s="99" t="s">
        <v>57</v>
      </c>
      <c r="O19" s="67" t="s">
        <v>56</v>
      </c>
      <c r="P19" s="67" t="s">
        <v>102</v>
      </c>
      <c r="Q19" s="99" t="s">
        <v>58</v>
      </c>
      <c r="R19" s="99" t="s">
        <v>95</v>
      </c>
      <c r="S19" s="68">
        <v>949.02</v>
      </c>
      <c r="T19" s="68">
        <v>1.1599999999999999</v>
      </c>
      <c r="U19" s="68">
        <f>O19*P19*S19*T19</f>
        <v>367.68830880000002</v>
      </c>
      <c r="V19" s="67" t="s">
        <v>7</v>
      </c>
    </row>
    <row r="20" spans="2:22" ht="31.2" x14ac:dyDescent="0.3">
      <c r="B20" s="85" t="s">
        <v>86</v>
      </c>
      <c r="C20" s="89" t="s">
        <v>99</v>
      </c>
      <c r="D20" s="86" t="s">
        <v>100</v>
      </c>
      <c r="E20" s="66" t="s">
        <v>87</v>
      </c>
      <c r="F20" s="67" t="s">
        <v>88</v>
      </c>
      <c r="G20" s="65"/>
      <c r="H20" s="65"/>
      <c r="I20" s="65" t="s">
        <v>90</v>
      </c>
      <c r="J20" s="67" t="s">
        <v>91</v>
      </c>
      <c r="K20" s="67" t="s">
        <v>101</v>
      </c>
      <c r="L20" s="65"/>
      <c r="M20" s="65"/>
      <c r="N20" s="90" t="s">
        <v>57</v>
      </c>
      <c r="O20" s="67" t="s">
        <v>56</v>
      </c>
      <c r="P20" s="67" t="s">
        <v>102</v>
      </c>
      <c r="Q20" s="90" t="s">
        <v>58</v>
      </c>
      <c r="R20" s="101" t="s">
        <v>103</v>
      </c>
      <c r="S20" s="68">
        <v>1306.04</v>
      </c>
      <c r="T20" s="68">
        <v>1.1599999999999999</v>
      </c>
      <c r="U20" s="68">
        <f>O20*P20*S20*T20</f>
        <v>506.01213759999996</v>
      </c>
      <c r="V20" s="67" t="s">
        <v>7</v>
      </c>
    </row>
    <row r="21" spans="2:22" ht="31.2" x14ac:dyDescent="0.3">
      <c r="B21" s="85" t="s">
        <v>86</v>
      </c>
      <c r="C21" s="89" t="s">
        <v>99</v>
      </c>
      <c r="D21" s="86" t="s">
        <v>100</v>
      </c>
      <c r="E21" s="66" t="s">
        <v>96</v>
      </c>
      <c r="F21" s="67" t="s">
        <v>88</v>
      </c>
      <c r="G21" s="65"/>
      <c r="H21" s="65"/>
      <c r="I21" s="65" t="s">
        <v>90</v>
      </c>
      <c r="J21" s="67" t="s">
        <v>91</v>
      </c>
      <c r="K21" s="67" t="s">
        <v>97</v>
      </c>
      <c r="L21" s="65"/>
      <c r="M21" s="65"/>
      <c r="N21" s="90" t="s">
        <v>57</v>
      </c>
      <c r="O21" s="67" t="s">
        <v>56</v>
      </c>
      <c r="P21" s="67" t="s">
        <v>56</v>
      </c>
      <c r="Q21" s="90" t="s">
        <v>85</v>
      </c>
      <c r="R21" s="99" t="s">
        <v>98</v>
      </c>
      <c r="S21" s="68">
        <v>709.17</v>
      </c>
      <c r="T21" s="68">
        <v>1</v>
      </c>
      <c r="U21" s="68">
        <v>234.03</v>
      </c>
      <c r="V21" s="67" t="s">
        <v>7</v>
      </c>
    </row>
    <row r="22" spans="2:22" ht="31.2" x14ac:dyDescent="0.3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98">
        <f>SUM(U18:U21)</f>
        <v>1761.1247599999999</v>
      </c>
      <c r="V22" s="19" t="s">
        <v>7</v>
      </c>
    </row>
    <row r="23" spans="2:22" x14ac:dyDescent="0.3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7"/>
      <c r="R23" s="57"/>
      <c r="S23" s="57"/>
      <c r="T23" s="57"/>
      <c r="U23" s="57"/>
      <c r="V23" s="57"/>
    </row>
  </sheetData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conditionalFormatting sqref="D20:D21">
    <cfRule type="duplicateValues" dxfId="2" priority="67"/>
    <cfRule type="duplicateValues" dxfId="1" priority="68"/>
  </conditionalFormatting>
  <conditionalFormatting sqref="D20:D21">
    <cfRule type="duplicateValues" dxfId="0" priority="69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D12" sqref="D12"/>
    </sheetView>
  </sheetViews>
  <sheetFormatPr defaultColWidth="9.109375" defaultRowHeight="15.6" x14ac:dyDescent="0.3"/>
  <cols>
    <col min="1" max="1" width="10.5546875" style="26" customWidth="1"/>
    <col min="2" max="2" width="12.44140625" style="26" customWidth="1"/>
    <col min="3" max="3" width="82.88671875" style="26" customWidth="1"/>
    <col min="4" max="4" width="26.6640625" style="26" customWidth="1"/>
    <col min="5" max="5" width="22.44140625" style="26" customWidth="1"/>
    <col min="6" max="6" width="102.6640625" style="26" customWidth="1"/>
    <col min="7" max="7" width="29.44140625" style="26" customWidth="1"/>
    <col min="8" max="8" width="19.44140625" style="26" customWidth="1"/>
    <col min="9" max="9" width="25.6640625" style="26" customWidth="1"/>
    <col min="10" max="10" width="15" style="26" customWidth="1"/>
    <col min="11" max="11" width="12.6640625" style="26" customWidth="1"/>
    <col min="12" max="12" width="16.5546875" style="26" customWidth="1"/>
    <col min="13" max="13" width="28.33203125" style="26" customWidth="1"/>
    <col min="14" max="14" width="22" style="26" customWidth="1"/>
    <col min="15" max="15" width="24.44140625" style="26" customWidth="1"/>
    <col min="16" max="16" width="11" style="26" customWidth="1"/>
    <col min="17" max="17" width="10.109375" style="26" customWidth="1"/>
    <col min="18" max="16384" width="9.109375" style="26"/>
  </cols>
  <sheetData>
    <row r="1" spans="2:48" s="2" customFormat="1" x14ac:dyDescent="0.3">
      <c r="L1" s="5"/>
      <c r="M1" s="5"/>
      <c r="N1" s="5"/>
      <c r="O1" s="5"/>
    </row>
    <row r="2" spans="2:48" s="2" customFormat="1" x14ac:dyDescent="0.3">
      <c r="L2" s="5"/>
      <c r="M2" s="5"/>
      <c r="N2" s="5"/>
      <c r="O2" s="5"/>
    </row>
    <row r="3" spans="2:48" s="2" customFormat="1" x14ac:dyDescent="0.3">
      <c r="L3" s="5"/>
      <c r="M3" s="5"/>
      <c r="N3" s="5"/>
      <c r="O3" s="5"/>
    </row>
    <row r="4" spans="2:48" s="2" customFormat="1" ht="18.75" customHeight="1" x14ac:dyDescent="0.3">
      <c r="B4" s="117" t="s">
        <v>28</v>
      </c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2:48" s="2" customFormat="1" x14ac:dyDescent="0.3">
      <c r="L5" s="5"/>
      <c r="M5" s="5"/>
      <c r="N5" s="5"/>
      <c r="O5" s="5"/>
    </row>
    <row r="6" spans="2:48" s="2" customFormat="1" ht="17.399999999999999" x14ac:dyDescent="0.3">
      <c r="B6" s="118" t="s">
        <v>82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</row>
    <row r="7" spans="2:48" s="6" customFormat="1" x14ac:dyDescent="0.3">
      <c r="B7" s="104" t="s">
        <v>80</v>
      </c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</row>
    <row r="8" spans="2:48" x14ac:dyDescent="0.3"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</row>
    <row r="9" spans="2:48" ht="17.399999999999999" x14ac:dyDescent="0.3">
      <c r="B9" s="118" t="s">
        <v>89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</row>
    <row r="10" spans="2:48" s="7" customFormat="1" x14ac:dyDescent="0.3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3.6" x14ac:dyDescent="0.3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60</v>
      </c>
      <c r="N12" s="46" t="s">
        <v>43</v>
      </c>
      <c r="O12" s="46" t="s">
        <v>22</v>
      </c>
    </row>
    <row r="13" spans="2:48" s="28" customFormat="1" x14ac:dyDescent="0.3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3">
      <c r="B14" s="85"/>
      <c r="C14" s="87"/>
      <c r="D14" s="67"/>
      <c r="E14" s="96"/>
      <c r="F14" s="87"/>
      <c r="G14" s="95"/>
      <c r="H14" s="96">
        <v>1</v>
      </c>
      <c r="I14" s="96" t="s">
        <v>84</v>
      </c>
      <c r="J14" s="95">
        <v>0</v>
      </c>
      <c r="K14" s="95" t="s">
        <v>77</v>
      </c>
      <c r="L14" s="97" t="s">
        <v>83</v>
      </c>
      <c r="M14" s="98"/>
      <c r="N14" s="98" t="e">
        <f>M14/J14</f>
        <v>#DIV/0!</v>
      </c>
      <c r="O14" s="95" t="s">
        <v>7</v>
      </c>
    </row>
    <row r="15" spans="2:48" ht="62.25" customHeight="1" x14ac:dyDescent="0.3">
      <c r="B15" s="85"/>
      <c r="C15" s="87"/>
      <c r="D15" s="22"/>
      <c r="E15" s="69"/>
      <c r="F15" s="93"/>
      <c r="G15" s="46"/>
      <c r="H15" s="69">
        <v>1</v>
      </c>
      <c r="I15" s="69" t="s">
        <v>76</v>
      </c>
      <c r="J15" s="46">
        <v>0</v>
      </c>
      <c r="K15" s="46" t="s">
        <v>78</v>
      </c>
      <c r="L15" s="91" t="s">
        <v>83</v>
      </c>
      <c r="M15" s="39"/>
      <c r="N15" s="39" t="e">
        <f>M15/J15</f>
        <v>#DIV/0!</v>
      </c>
      <c r="O15" s="46" t="s">
        <v>7</v>
      </c>
    </row>
    <row r="16" spans="2:48" x14ac:dyDescent="0.3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B1" zoomScale="90" zoomScaleNormal="90" zoomScaleSheetLayoutView="70" workbookViewId="0">
      <selection activeCell="E12" sqref="E12:E13"/>
    </sheetView>
  </sheetViews>
  <sheetFormatPr defaultColWidth="9.109375" defaultRowHeight="14.4" x14ac:dyDescent="0.3"/>
  <cols>
    <col min="1" max="1" width="3.6640625" style="34" customWidth="1"/>
    <col min="2" max="2" width="11.6640625" style="33" customWidth="1"/>
    <col min="3" max="3" width="82.88671875" style="33" customWidth="1"/>
    <col min="4" max="4" width="26.6640625" style="33" customWidth="1"/>
    <col min="5" max="5" width="16.44140625" style="33" customWidth="1"/>
    <col min="6" max="6" width="14.109375" style="33" customWidth="1"/>
    <col min="7" max="8" width="18.88671875" style="33" customWidth="1"/>
    <col min="9" max="9" width="20.6640625" style="33" customWidth="1"/>
    <col min="10" max="10" width="19.109375" style="33" customWidth="1"/>
    <col min="11" max="11" width="23.6640625" style="33" customWidth="1"/>
    <col min="12" max="12" width="27.109375" style="33" customWidth="1"/>
    <col min="13" max="13" width="19.33203125" style="33" customWidth="1"/>
    <col min="14" max="14" width="21.109375" style="33" customWidth="1"/>
    <col min="15" max="15" width="17.109375" style="33" customWidth="1"/>
    <col min="16" max="16" width="21.6640625" style="33" customWidth="1"/>
    <col min="17" max="18" width="12.44140625" style="33" bestFit="1" customWidth="1"/>
    <col min="19" max="22" width="14.6640625" style="33" customWidth="1"/>
    <col min="23" max="23" width="10.6640625" style="33" customWidth="1"/>
    <col min="24" max="16384" width="9.109375" style="33"/>
  </cols>
  <sheetData>
    <row r="1" spans="1:45" s="2" customFormat="1" ht="15.6" x14ac:dyDescent="0.3">
      <c r="L1" s="5"/>
      <c r="M1" s="5"/>
      <c r="N1" s="5"/>
      <c r="O1" s="5"/>
    </row>
    <row r="2" spans="1:45" s="2" customFormat="1" ht="15.6" x14ac:dyDescent="0.3">
      <c r="L2" s="5"/>
      <c r="M2" s="5"/>
      <c r="N2" s="5"/>
      <c r="O2" s="5"/>
    </row>
    <row r="3" spans="1:45" s="2" customFormat="1" ht="15.6" x14ac:dyDescent="0.3">
      <c r="L3" s="5"/>
      <c r="M3" s="5"/>
      <c r="N3" s="5"/>
      <c r="O3" s="5"/>
    </row>
    <row r="4" spans="1:45" s="2" customFormat="1" ht="18.75" customHeight="1" x14ac:dyDescent="0.3">
      <c r="B4" s="106" t="s">
        <v>34</v>
      </c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</row>
    <row r="5" spans="1:45" s="2" customFormat="1" ht="17.399999999999999" x14ac:dyDescent="0.3"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</row>
    <row r="6" spans="1:45" s="2" customFormat="1" ht="17.399999999999999" x14ac:dyDescent="0.3">
      <c r="B6" s="118" t="s">
        <v>82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</row>
    <row r="7" spans="1:45" s="6" customFormat="1" ht="15.6" x14ac:dyDescent="0.3">
      <c r="B7" s="104" t="s">
        <v>80</v>
      </c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</row>
    <row r="8" spans="1:45" s="26" customFormat="1" ht="15.6" x14ac:dyDescent="0.3"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</row>
    <row r="9" spans="1:45" s="26" customFormat="1" ht="17.399999999999999" x14ac:dyDescent="0.3">
      <c r="B9" s="118" t="s">
        <v>89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</row>
    <row r="10" spans="1:45" s="26" customFormat="1" ht="15.6" x14ac:dyDescent="0.3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6" x14ac:dyDescent="0.3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3">
      <c r="B12" s="107" t="s">
        <v>21</v>
      </c>
      <c r="C12" s="107" t="s">
        <v>11</v>
      </c>
      <c r="D12" s="107" t="s">
        <v>10</v>
      </c>
      <c r="E12" s="107" t="s">
        <v>51</v>
      </c>
      <c r="F12" s="107" t="s">
        <v>52</v>
      </c>
      <c r="G12" s="107" t="s">
        <v>33</v>
      </c>
      <c r="H12" s="107"/>
      <c r="I12" s="107"/>
      <c r="J12" s="107"/>
      <c r="K12" s="107"/>
      <c r="L12" s="107" t="s">
        <v>54</v>
      </c>
      <c r="M12" s="107" t="s">
        <v>44</v>
      </c>
      <c r="N12" s="119" t="s">
        <v>32</v>
      </c>
      <c r="O12" s="119" t="s">
        <v>45</v>
      </c>
      <c r="P12" s="121" t="s">
        <v>31</v>
      </c>
      <c r="Q12" s="120" t="s">
        <v>69</v>
      </c>
      <c r="R12" s="120" t="s">
        <v>70</v>
      </c>
      <c r="S12" s="120" t="s">
        <v>71</v>
      </c>
      <c r="T12" s="120" t="s">
        <v>72</v>
      </c>
      <c r="U12" s="120" t="s">
        <v>73</v>
      </c>
      <c r="V12" s="120" t="s">
        <v>74</v>
      </c>
      <c r="W12" s="120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3">
      <c r="A13" s="43"/>
      <c r="B13" s="107"/>
      <c r="C13" s="107"/>
      <c r="D13" s="107"/>
      <c r="E13" s="107"/>
      <c r="F13" s="107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7"/>
      <c r="M13" s="107"/>
      <c r="N13" s="119"/>
      <c r="O13" s="119"/>
      <c r="P13" s="121"/>
      <c r="Q13" s="120" t="s">
        <v>59</v>
      </c>
      <c r="R13" s="120" t="s">
        <v>59</v>
      </c>
      <c r="S13" s="120" t="s">
        <v>59</v>
      </c>
      <c r="T13" s="120" t="s">
        <v>59</v>
      </c>
      <c r="U13" s="120" t="s">
        <v>59</v>
      </c>
      <c r="V13" s="120" t="s">
        <v>59</v>
      </c>
      <c r="W13" s="120" t="s">
        <v>59</v>
      </c>
    </row>
    <row r="14" spans="1:45" s="42" customFormat="1" ht="15.6" x14ac:dyDescent="0.3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4" t="s">
        <v>62</v>
      </c>
      <c r="R14" s="84" t="s">
        <v>63</v>
      </c>
      <c r="S14" s="84" t="s">
        <v>64</v>
      </c>
      <c r="T14" s="84" t="s">
        <v>65</v>
      </c>
      <c r="U14" s="84" t="s">
        <v>66</v>
      </c>
      <c r="V14" s="84" t="s">
        <v>67</v>
      </c>
      <c r="W14" s="84" t="s">
        <v>68</v>
      </c>
    </row>
    <row r="15" spans="1:45" s="40" customFormat="1" ht="57" customHeight="1" x14ac:dyDescent="0.3">
      <c r="A15" s="41"/>
      <c r="B15" s="85" t="s">
        <v>86</v>
      </c>
      <c r="C15" s="89" t="s">
        <v>99</v>
      </c>
      <c r="D15" s="100" t="s">
        <v>100</v>
      </c>
      <c r="E15" s="70">
        <v>2025</v>
      </c>
      <c r="F15" s="70">
        <v>2026</v>
      </c>
      <c r="G15" s="39">
        <f>'20.1'!U22/1000</f>
        <v>1.76112476</v>
      </c>
      <c r="H15" s="39">
        <f>G15*1.2</f>
        <v>2.1133497119999998</v>
      </c>
      <c r="I15" s="77">
        <f>H15*'20.4'!C14/100*'20.4'!D14/100*'20.4'!E14/100*'20.4'!F14/100*'20.4'!G14/100</f>
        <v>2.9408704146501496</v>
      </c>
      <c r="J15" s="88">
        <f>'20.2'!M16/1000</f>
        <v>0</v>
      </c>
      <c r="K15" s="39">
        <f>I15+J15</f>
        <v>2.9408704146501496</v>
      </c>
      <c r="L15" s="77"/>
      <c r="M15" s="81">
        <f>K15-L15</f>
        <v>2.9408704146501496</v>
      </c>
      <c r="N15" s="77">
        <v>0</v>
      </c>
      <c r="O15" s="77">
        <f>H15-N15</f>
        <v>2.1133497119999998</v>
      </c>
      <c r="P15" s="77">
        <f>SUM(Q15:W15)</f>
        <v>1.6790272935999999</v>
      </c>
      <c r="Q15" s="79"/>
      <c r="R15" s="80"/>
      <c r="S15" s="80"/>
      <c r="T15" s="82">
        <v>1.6790272935999999</v>
      </c>
      <c r="U15" s="82">
        <v>0</v>
      </c>
      <c r="V15" s="82">
        <v>0</v>
      </c>
      <c r="W15" s="80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8" t="s">
        <v>61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3"/>
      <c r="U16" s="83"/>
      <c r="V16" s="83"/>
      <c r="W16" s="49"/>
    </row>
    <row r="17" spans="3:23" s="35" customFormat="1" ht="10.199999999999999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0.199999999999999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0.199999999999999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0.199999999999999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0.199999999999999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0.199999999999999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0.199999999999999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0.199999999999999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0.199999999999999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0.199999999999999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0.199999999999999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0.199999999999999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0.199999999999999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0.199999999999999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0.199999999999999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0.199999999999999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0.199999999999999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0.199999999999999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0.199999999999999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0.199999999999999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0.199999999999999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0.199999999999999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0.199999999999999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0.199999999999999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0.199999999999999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0.199999999999999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0.199999999999999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0.199999999999999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0.199999999999999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0.199999999999999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0.199999999999999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0.199999999999999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0.199999999999999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0.199999999999999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0.199999999999999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0.199999999999999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G27" sqref="G27"/>
    </sheetView>
  </sheetViews>
  <sheetFormatPr defaultRowHeight="14.4" x14ac:dyDescent="0.3"/>
  <cols>
    <col min="1" max="1" width="3.88671875" customWidth="1"/>
    <col min="2" max="2" width="20.5546875" customWidth="1"/>
    <col min="3" max="3" width="14.44140625" customWidth="1"/>
    <col min="4" max="4" width="13.33203125" customWidth="1"/>
    <col min="5" max="5" width="15.109375" customWidth="1"/>
    <col min="6" max="6" width="10.44140625" customWidth="1"/>
    <col min="7" max="7" width="13.33203125" customWidth="1"/>
    <col min="8" max="8" width="11.5546875" customWidth="1"/>
    <col min="9" max="9" width="12.44140625" customWidth="1"/>
  </cols>
  <sheetData>
    <row r="4" spans="2:12" ht="17.399999999999999" x14ac:dyDescent="0.3">
      <c r="B4" s="122" t="s">
        <v>48</v>
      </c>
      <c r="C4" s="122"/>
      <c r="D4" s="122"/>
      <c r="E4" s="122"/>
      <c r="F4" s="122"/>
      <c r="G4" s="122"/>
      <c r="H4" s="122"/>
      <c r="I4" s="122"/>
    </row>
    <row r="5" spans="2:12" ht="17.399999999999999" x14ac:dyDescent="0.3">
      <c r="B5" s="59"/>
    </row>
    <row r="6" spans="2:12" ht="17.399999999999999" x14ac:dyDescent="0.3">
      <c r="B6" s="59"/>
    </row>
    <row r="7" spans="2:12" ht="17.399999999999999" x14ac:dyDescent="0.3">
      <c r="B7" s="126" t="s">
        <v>82</v>
      </c>
      <c r="C7" s="126"/>
      <c r="D7" s="126"/>
      <c r="E7" s="126"/>
      <c r="F7" s="126"/>
      <c r="G7" s="126"/>
      <c r="H7" s="126"/>
      <c r="I7" s="126"/>
      <c r="J7" s="60"/>
    </row>
    <row r="8" spans="2:12" ht="18" x14ac:dyDescent="0.3">
      <c r="B8" s="123" t="s">
        <v>80</v>
      </c>
      <c r="C8" s="123"/>
      <c r="D8" s="123"/>
      <c r="E8" s="123"/>
      <c r="F8" s="123"/>
      <c r="G8" s="123"/>
      <c r="H8" s="123"/>
      <c r="I8" s="123"/>
      <c r="J8" s="60"/>
    </row>
    <row r="9" spans="2:12" ht="18" x14ac:dyDescent="0.35">
      <c r="B9" s="73"/>
      <c r="C9" s="73"/>
      <c r="D9" s="73"/>
      <c r="E9" s="73"/>
      <c r="F9" s="73"/>
      <c r="G9" s="73"/>
      <c r="H9" s="73"/>
      <c r="I9" s="73"/>
      <c r="J9" s="60"/>
    </row>
    <row r="10" spans="2:12" ht="17.399999999999999" x14ac:dyDescent="0.3">
      <c r="B10" s="124" t="s">
        <v>89</v>
      </c>
      <c r="C10" s="124"/>
      <c r="D10" s="124"/>
      <c r="E10" s="124"/>
      <c r="F10" s="124"/>
      <c r="G10" s="124"/>
      <c r="H10" s="124"/>
      <c r="I10" s="124"/>
      <c r="J10" s="60"/>
    </row>
    <row r="11" spans="2:12" x14ac:dyDescent="0.3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3">
      <c r="B12" s="125" t="s">
        <v>1</v>
      </c>
      <c r="C12" s="125" t="s">
        <v>49</v>
      </c>
      <c r="D12" s="125" t="s">
        <v>59</v>
      </c>
      <c r="E12" s="125" t="s">
        <v>59</v>
      </c>
      <c r="F12" s="125" t="s">
        <v>59</v>
      </c>
      <c r="G12" s="125" t="s">
        <v>59</v>
      </c>
      <c r="H12" s="125" t="s">
        <v>59</v>
      </c>
      <c r="I12" s="125" t="s">
        <v>59</v>
      </c>
      <c r="J12" s="61"/>
      <c r="K12" s="64"/>
      <c r="L12" s="64"/>
    </row>
    <row r="13" spans="2:12" ht="18" x14ac:dyDescent="0.3">
      <c r="B13" s="125" t="s">
        <v>59</v>
      </c>
      <c r="C13" s="71">
        <v>2023</v>
      </c>
      <c r="D13" s="71">
        <v>2024</v>
      </c>
      <c r="E13" s="71">
        <v>2025</v>
      </c>
      <c r="F13" s="71">
        <v>2026</v>
      </c>
      <c r="G13" s="71">
        <v>2027</v>
      </c>
      <c r="H13" s="71">
        <v>2028</v>
      </c>
      <c r="I13" s="71">
        <v>2029</v>
      </c>
      <c r="J13" s="61"/>
      <c r="K13" s="64"/>
      <c r="L13" s="64"/>
    </row>
    <row r="14" spans="2:12" ht="18" x14ac:dyDescent="0.3">
      <c r="B14" s="92" t="s">
        <v>50</v>
      </c>
      <c r="C14" s="72">
        <v>109.096466260827</v>
      </c>
      <c r="D14" s="72">
        <v>108.14</v>
      </c>
      <c r="E14" s="72">
        <v>107.4</v>
      </c>
      <c r="F14" s="72">
        <v>105.5</v>
      </c>
      <c r="G14" s="72">
        <v>104.1</v>
      </c>
      <c r="H14" s="72">
        <v>104.1</v>
      </c>
      <c r="I14" s="72">
        <v>104.1</v>
      </c>
      <c r="J14" s="61"/>
      <c r="K14" s="64"/>
      <c r="L14" s="64"/>
    </row>
    <row r="15" spans="2:12" ht="18" x14ac:dyDescent="0.35">
      <c r="B15" s="74"/>
      <c r="C15" s="75"/>
      <c r="D15" s="75"/>
      <c r="E15" s="75"/>
      <c r="F15" s="75"/>
      <c r="G15" s="75"/>
      <c r="H15" s="75"/>
      <c r="I15" s="76"/>
      <c r="J15" s="61"/>
      <c r="K15" s="64"/>
      <c r="L15" s="64"/>
    </row>
    <row r="16" spans="2:12" s="62" customFormat="1" x14ac:dyDescent="0.3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3"/>
    <row r="18" spans="2:2" x14ac:dyDescent="0.3">
      <c r="B18" t="s">
        <v>59</v>
      </c>
    </row>
    <row r="19" spans="2:2" x14ac:dyDescent="0.3">
      <c r="B19" t="s">
        <v>59</v>
      </c>
    </row>
    <row r="20" spans="2:2" x14ac:dyDescent="0.3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Погребной Павел Александрович</cp:lastModifiedBy>
  <cp:lastPrinted>2022-02-04T17:27:26Z</cp:lastPrinted>
  <dcterms:created xsi:type="dcterms:W3CDTF">2018-08-07T02:20:41Z</dcterms:created>
  <dcterms:modified xsi:type="dcterms:W3CDTF">2026-05-12T08:34:22Z</dcterms:modified>
</cp:coreProperties>
</file>